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8" i="4" l="1"/>
  <c r="D104" i="4"/>
  <c r="D103" i="4"/>
  <c r="D102" i="4"/>
  <c r="D100" i="4"/>
  <c r="D57" i="4"/>
  <c r="D58" i="4"/>
  <c r="D44" i="4"/>
  <c r="D36" i="4" l="1"/>
  <c r="D90" i="4"/>
  <c r="D115" i="4"/>
  <c r="D20" i="4" l="1"/>
  <c r="D49" i="4" l="1"/>
  <c r="D51" i="4"/>
  <c r="D50" i="4" s="1"/>
  <c r="D28" i="4" l="1"/>
  <c r="D106" i="4" l="1"/>
  <c r="D113" i="4"/>
  <c r="D69" i="4" l="1"/>
  <c r="D15" i="4"/>
  <c r="D76" i="4" l="1"/>
  <c r="D75" i="4" s="1"/>
  <c r="D43" i="4" l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<sst xmlns="http://schemas.openxmlformats.org/spreadsheetml/2006/main" count="170" uniqueCount="123">
  <si>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</si>
  <si>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</si>
  <si>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</si>
  <si>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</si>
  <si>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</si>
  <si>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</si>
  <si>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</si>
  <si>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</si>
  <si>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</si>
  <si>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</si>
  <si>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</si>
  <si>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</si>
  <si>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</si>
  <si>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</si>
  <si>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</si>
  <si>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</si>
  <si>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</si>
  <si>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</si>
  <si>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</si>
  <si>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</si>
  <si>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</si>
  <si>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</si>
  <si>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</si>
  <si>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</si>
  <si>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</si>
  <si>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</si>
  <si>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</si>
  <si>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</si>
  <si>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</si>
  <si>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</si>
  <si>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</si>
  <si>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</si>
  <si>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</si>
  <si>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</si>
  <si>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</si>
  <si>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</si>
  <si>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</si>
  <si>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</si>
  <si>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</si>
  <si>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</si>
  <si>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</si>
  <si>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</si>
  <si>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</si>
  <si>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</si>
  <si>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</si>
  <si>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</si>
  <si>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</si>
  <si>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</si>
  <si>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</si>
  <si>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</si>
  <si>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</si>
  <si>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</si>
  <si>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</si>
  <si>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</si>
  <si>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</si>
  <si>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</si>
  <si>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</si>
  <si>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</si>
  <si>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</si>
  <si>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</si>
  <si>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</si>
  <si>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</si>
  <si>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</si>
  <si>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</si>
  <si>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</si>
  <si>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</si>
  <si>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</si>
  <si>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</si>
  <si>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</si>
  <si>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</si>
  <si>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</si>
  <si>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</si>
  <si>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</si>
  <si>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</si>
  <si>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</si>
  <si>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</si>
  <si>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</si>
  <si>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</si>
  <si>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</si>
  <si>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</si>
  <si>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</si>
  <si>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</si>
  <si>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</si>
  <si>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</si>
  <si>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</si>
  <si>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</si>
  <si>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</si>
  <si>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</si>
  <si>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</si>
  <si>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</si>
  <si>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</si>
  <si>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</si>
  <si>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</si>
  <si>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</si>
  <si>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</si>
  <si>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</si>
  <si>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</si>
  <si>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</si>
  <si>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</si>
  <si>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</si>
  <si>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</si>
  <si>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</si>
  <si>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</si>
  <si>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</si>
  <si>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</si>
  <si>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</si>
  <si>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</si>
  <si>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</si>
  <si>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</si>
  <si>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</si>
  <si>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</si>
  <si>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</si>
  <si>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</si>
  <si>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</si>
  <si>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</si>
  <si>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</si>
  <si>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</si>
  <si>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</si>
  <si>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</si>
  <si>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</si>
  <si>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</si>
  <si>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</si>
  <si>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от  "___" декабря 2021  № 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</si>
</sst>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F74" sqref="F7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64013.86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14013.86</v>
      </c>
    </row>
    <row r="17" spans="1:6" ht="25.5" x14ac:dyDescent="0.25">
      <c r="A17" s="8" t="s">
        <v>5</v>
      </c>
      <c r="B17" s="6"/>
      <c r="C17" s="9">
        <v>200</v>
      </c>
      <c r="D17" s="33">
        <v>14013.86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5580506.8300000001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2989847.61</v>
      </c>
    </row>
    <row r="31" spans="1:6" ht="25.5" x14ac:dyDescent="0.25">
      <c r="A31" s="8" t="s">
        <v>5</v>
      </c>
      <c r="B31" s="4"/>
      <c r="C31" s="9">
        <v>200</v>
      </c>
      <c r="D31" s="33">
        <v>2980847.61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172900</v>
      </c>
    </row>
    <row r="38" spans="1:4" ht="26.25" x14ac:dyDescent="0.25">
      <c r="A38" s="14" t="s">
        <v>5</v>
      </c>
      <c r="B38" s="4"/>
      <c r="C38" s="9">
        <v>200</v>
      </c>
      <c r="D38" s="33">
        <f>192900-20000</f>
        <v>172900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135359.95000000001</v>
      </c>
    </row>
    <row r="40" spans="1:4" ht="25.5" x14ac:dyDescent="0.25">
      <c r="A40" s="8" t="s">
        <v>5</v>
      </c>
      <c r="B40" s="4"/>
      <c r="C40" s="9">
        <v>200</v>
      </c>
      <c r="D40" s="33">
        <v>135359.95000000001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2003000</v>
      </c>
    </row>
    <row r="42" spans="1:4" ht="26.25" x14ac:dyDescent="0.25">
      <c r="A42" s="14" t="s">
        <v>5</v>
      </c>
      <c r="B42" s="12"/>
      <c r="C42" s="9">
        <v>200</v>
      </c>
      <c r="D42" s="33">
        <v>2003000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261656</v>
      </c>
    </row>
    <row r="44" spans="1:4" ht="25.5" x14ac:dyDescent="0.25">
      <c r="A44" s="8" t="s">
        <v>5</v>
      </c>
      <c r="B44" s="12"/>
      <c r="C44" s="9">
        <v>200</v>
      </c>
      <c r="D44" s="33">
        <f>230000+25355.52+6300.48</f>
        <v>261656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17743.27</v>
      </c>
    </row>
    <row r="46" spans="1:4" ht="25.5" x14ac:dyDescent="0.25">
      <c r="A46" s="8" t="s">
        <v>5</v>
      </c>
      <c r="B46" s="4"/>
      <c r="C46" s="9">
        <v>200</v>
      </c>
      <c r="D46" s="33">
        <v>17743.27</v>
      </c>
    </row>
    <row r="47" spans="1:4" ht="40.5" x14ac:dyDescent="0.25">
      <c r="A47" s="5" t="s">
        <v>103</v>
      </c>
      <c r="B47" s="4"/>
      <c r="C47" s="9"/>
      <c r="D47" s="35">
        <f>D48+D52+D55+D50+D57</f>
        <v>3708472.12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f>D58</f>
        <v>1501887.12</v>
      </c>
    </row>
    <row r="58" spans="1:4" ht="25.5" x14ac:dyDescent="0.25">
      <c r="A58" s="8" t="s">
        <v>5</v>
      </c>
      <c r="B58" s="4"/>
      <c r="C58" s="9">
        <v>200</v>
      </c>
      <c r="D58" s="33">
        <f>1508187.6-6300.48</f>
        <v>1501887.12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505706.95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114409.95</v>
      </c>
    </row>
    <row r="67" spans="1:4" ht="25.5" x14ac:dyDescent="0.25">
      <c r="A67" s="8" t="s">
        <v>5</v>
      </c>
      <c r="B67" s="10"/>
      <c r="C67" s="9">
        <v>200</v>
      </c>
      <c r="D67" s="33">
        <v>114409.95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6870898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894741</v>
      </c>
    </row>
    <row r="100" spans="1:4" ht="51" x14ac:dyDescent="0.25">
      <c r="A100" s="8" t="s">
        <v>14</v>
      </c>
      <c r="B100" s="4"/>
      <c r="C100" s="9">
        <v>100</v>
      </c>
      <c r="D100" s="33">
        <f>865741+29000</f>
        <v>894741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5480999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4986749+80000-29000</f>
        <v>5037749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390450+26000+10000</f>
        <v>426450</v>
      </c>
    </row>
    <row r="104" spans="1:4" x14ac:dyDescent="0.25">
      <c r="A104" s="8" t="s">
        <v>17</v>
      </c>
      <c r="B104" s="4"/>
      <c r="C104" s="11">
        <v>800</v>
      </c>
      <c r="D104" s="34">
        <f>9800+4000+3000</f>
        <v>16800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28142492.639999997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2021-12-08T13:07:25Z</dcterms:modified>
</cp:coreProperties>
</file>